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Dokumenti\17 Most Loka\ZA RAZPIS\"/>
    </mc:Choice>
  </mc:AlternateContent>
  <xr:revisionPtr revIDLastSave="0" documentId="13_ncr:1_{818261D7-B121-496B-B7CC-7B39265E16C3}" xr6:coauthVersionLast="47" xr6:coauthVersionMax="47" xr10:uidLastSave="{00000000-0000-0000-0000-000000000000}"/>
  <bookViews>
    <workbookView xWindow="-120" yWindow="-120" windowWidth="29040" windowHeight="15720" tabRatio="360" xr2:uid="{00000000-000D-0000-FFFF-FFFF00000000}"/>
  </bookViews>
  <sheets>
    <sheet name="popis" sheetId="1" r:id="rId1"/>
  </sheets>
  <definedNames>
    <definedName name="Excel_BuiltIn_Print_Area">#REF!</definedName>
    <definedName name="Excel_BuiltIn_Print_Area_1">#REF!</definedName>
    <definedName name="Excel_BuiltIn_Print_Area_1_1">popis!$A$1:$D$134</definedName>
    <definedName name="Excel_BuiltIn_Print_Area_1_1_1">popis!$A$1:$F$79</definedName>
    <definedName name="Excel_BuiltIn_Print_Area_2">#REF!</definedName>
    <definedName name="Excel_BuiltIn_Print_Area_2_1">popis!$A$1:$F$134</definedName>
    <definedName name="_xlnm.Print_Area" localSheetId="0">popis!$A$1:$F$139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37" i="1"/>
  <c r="F35" i="1"/>
  <c r="F32" i="1"/>
  <c r="F30" i="1"/>
  <c r="F29" i="1"/>
  <c r="F28" i="1"/>
  <c r="F27" i="1"/>
  <c r="F59" i="1"/>
  <c r="F79" i="1"/>
  <c r="F139" i="1"/>
  <c r="F136" i="1"/>
  <c r="F130" i="1"/>
  <c r="F119" i="1"/>
  <c r="F125" i="1"/>
  <c r="F117" i="1"/>
  <c r="F115" i="1"/>
  <c r="F112" i="1"/>
  <c r="F110" i="1"/>
  <c r="F108" i="1"/>
  <c r="F103" i="1"/>
  <c r="F99" i="1"/>
  <c r="F76" i="1"/>
  <c r="F74" i="1"/>
  <c r="F72" i="1"/>
  <c r="F70" i="1"/>
  <c r="F57" i="1"/>
</calcChain>
</file>

<file path=xl/sharedStrings.xml><?xml version="1.0" encoding="utf-8"?>
<sst xmlns="http://schemas.openxmlformats.org/spreadsheetml/2006/main" count="131" uniqueCount="109">
  <si>
    <t>investitor:</t>
  </si>
  <si>
    <t>objekt:</t>
  </si>
  <si>
    <t>vsebina:</t>
  </si>
  <si>
    <t>popis del izdelal:</t>
  </si>
  <si>
    <t>MIHA PRAŠNIKAR gradb. inž.</t>
  </si>
  <si>
    <t>datum:</t>
  </si>
  <si>
    <t>REKAPITULACIJA GO DEL</t>
  </si>
  <si>
    <t>A/</t>
  </si>
  <si>
    <t>GRADBENA – OBRTNIŠKA DELA</t>
  </si>
  <si>
    <t>I.</t>
  </si>
  <si>
    <t>Pripravljalna dela</t>
  </si>
  <si>
    <t>II.</t>
  </si>
  <si>
    <t>Odstranitvena rušitvena dela</t>
  </si>
  <si>
    <t>III.</t>
  </si>
  <si>
    <t>Gradbena – obrtniška dela skupaj:</t>
  </si>
  <si>
    <t>Vsa dela skupaj brez DDV:</t>
  </si>
  <si>
    <t>DDV 22%</t>
  </si>
  <si>
    <t>Gradbena in obrtniška dela skupaj z DDV:</t>
  </si>
  <si>
    <t xml:space="preserve">SPLOŠNE OPOMBE ZA VSA DELA </t>
  </si>
  <si>
    <t xml:space="preserve">V popisu so navedena komercialna imena materialov, naprav in opreme  zgolj zaradi določitve kvalitete. Ponujen material, naprave in oprema  mora biti enake kvalitete kot je predpisana s projektom. V primeru, da material,naprava ali oprema v projektu po kvaliteti ni predpisan, mora ponudnik ob oddaji ponudbe (ali v popisu del ali v ločenem dopisu – odvisno od zahtev v razpisu) navesti ponujeno kvaliteto materiala, naprav ali opreme. </t>
  </si>
  <si>
    <t>GRADBENA DELA</t>
  </si>
  <si>
    <t>Dela je treba izvajati po določilih veljavnih tehničnih predpisov in skladno z obveznimi standardi in z Uredba o zagotavljanju VZPD na začasnih in premičnih gradbiščih (Ur.l.RS št. 83/05)</t>
  </si>
  <si>
    <t>2.</t>
  </si>
  <si>
    <t>PRIPRAVLJALNA DELA SKUPAJ:</t>
  </si>
  <si>
    <r>
      <t xml:space="preserve">V ceni vseh postavk zajeti vsa pomožna dela, vsa zavarovanja rušitev, ves osnovni in pomožni material ter vse prenose in odvoze na </t>
    </r>
    <r>
      <rPr>
        <b/>
        <i/>
        <u/>
        <sz val="11"/>
        <color indexed="8"/>
        <rFont val="Times New Roman"/>
        <family val="1"/>
        <charset val="1"/>
      </rPr>
      <t>stalno deponijo s plačilom taks</t>
    </r>
    <r>
      <rPr>
        <b/>
        <i/>
        <sz val="11"/>
        <color indexed="8"/>
        <rFont val="Times New Roman"/>
        <family val="1"/>
        <charset val="1"/>
      </rPr>
      <t xml:space="preserve">. Vse rušitve je izvajati po navodilu statika. </t>
    </r>
  </si>
  <si>
    <t>Pri odvozu iz gradbišča upoštevati tudi plačilo vseh komunalnih taks in drugih stroškov z deponiranjem.</t>
  </si>
  <si>
    <t>Rušitev nevarnih gradbenih odpadkov je izvajati z ustreznimi zaščitnimi sredstvi. V skladu z navodili koordinatorja za varstvo pri delu.</t>
  </si>
  <si>
    <t>Izvajalec mora za vse odpadke investitorju predati evidenčne liste.</t>
  </si>
  <si>
    <t>1.</t>
  </si>
  <si>
    <t>m3</t>
  </si>
  <si>
    <t>3.</t>
  </si>
  <si>
    <t>4.</t>
  </si>
  <si>
    <t>m2</t>
  </si>
  <si>
    <t>ODSTRANITVENA RUŠITVENA DELA SKUPAJ:</t>
  </si>
  <si>
    <t>5.</t>
  </si>
  <si>
    <t>6.</t>
  </si>
  <si>
    <t>7.</t>
  </si>
  <si>
    <t>8.</t>
  </si>
  <si>
    <t>m1</t>
  </si>
  <si>
    <t>Splošna določila:</t>
  </si>
  <si>
    <t>Dela je potrebno izvajati v skladu z  tehničnimi predpisi in normativi v soglasju z obveznimi standardi.</t>
  </si>
  <si>
    <t>Material za ta dela mora po kvaliteti ustrezati določilom veljavnih normativov in standardom.</t>
  </si>
  <si>
    <t>Pri izvedbi je potrebno upoštevati tudi navodila, pogoje in podatke proizvajalca krovnega materiala, ki je uporabljen pri predmetnem objektu.</t>
  </si>
  <si>
    <t>V ceni za enoto je potrebno upoštevati, poleg del, opisanih v posamezni postavki še:</t>
  </si>
  <si>
    <t xml:space="preserve"> - snemanje potrebnih izmer na objektu;</t>
  </si>
  <si>
    <t xml:space="preserve"> - pregled pripravljenih podlog in fino čiščenje pred pričetkom dela;</t>
  </si>
  <si>
    <t xml:space="preserve"> - dobavo osnovnega, pritrdilnega in pomožnega materiala, z vsemi transportnimi in manipulativnimi stroški;</t>
  </si>
  <si>
    <t xml:space="preserve"> - delo v delavnici in na objektu, z vsemi dajatvami;</t>
  </si>
  <si>
    <t xml:space="preserve"> - prevoz izdelkov in materiala na objekt, z nakladanjem, razkladanjem, skladiščenjem in prenosi do mesta vgraditve;</t>
  </si>
  <si>
    <t xml:space="preserve"> - čiščenje izdelkov po končanem delu in podobno;</t>
  </si>
  <si>
    <t xml:space="preserve"> - vsa dela in ukrepe po določilih zakona o varstvu pri delu.</t>
  </si>
  <si>
    <t>Za vsa tesarska dela upoštevaj tudi splošna določila iz tesarskih del.</t>
  </si>
  <si>
    <t xml:space="preserve"> V primeru da posamezne postavke v popisu ne zajemajo celotnega opisa potrebnega za funkcionalno dokončanje dela, mora ponudnik izvedbo le tega vključiti v ceno na enoto!</t>
  </si>
  <si>
    <t>MESTNA OBČINA NOVO MESTO</t>
  </si>
  <si>
    <t>Seidlova cesta 1</t>
  </si>
  <si>
    <t>8000 Novo mesto</t>
  </si>
  <si>
    <t>prof. Janež Koželj u.d.i.a.</t>
  </si>
  <si>
    <t>kpl</t>
  </si>
  <si>
    <t>Odstranitev poškodovane kovinske ograje.</t>
  </si>
  <si>
    <t>Sanacijska dela</t>
  </si>
  <si>
    <t>SANACIJSKA DELA SKUPAJ:</t>
  </si>
  <si>
    <t xml:space="preserve">Dobava materiala, izdelava in montaža  kovinske  ograje  na klančini v izgledu kot obstoječa ograja. </t>
  </si>
  <si>
    <t>obstoječa ograja izvedena  iz  jeklenih  elementov iz ploščatega jekla, stojke v rastru cca. 12cm.</t>
  </si>
  <si>
    <t>Višina ograje cca. 120cm.</t>
  </si>
  <si>
    <t>V ceni je zajeti tudi ves pomožni in zaščitni material kot tudi dobavo vsega potrebnega materiala.</t>
  </si>
  <si>
    <t>OP.: Podana bruto tlorisna površina.</t>
  </si>
  <si>
    <t>OP.: Navedena količina je ocenjena.</t>
  </si>
  <si>
    <t>Dobava in vgradnja ločilnega sloja med lesenimi nosilci in  podnicami.</t>
  </si>
  <si>
    <t>Odstranitev lesenih hrastovih podnic dim. Cca. 5/15cm mostu  fiksiranih v lepljene nosilce.</t>
  </si>
  <si>
    <t>Rušitvena-odstranitvedna dela</t>
  </si>
  <si>
    <t>Ureditev gradbišča, skladno z varnostnim načrtom, ki da dostavi naročnik. (gradbiščna ograja, vsi potrebni elementi ureditve gradbišča, gr. tabla, postavitev zabojnikov za potrebe  izvedbe in spremljanje gradbišča, izvedba varovalnih odrov in ograj....)</t>
  </si>
  <si>
    <t>Dobava in vgradnja lesenih podnic iz hrastovega lesa dim. 5/16,5cm (postavljene pokončno). Razmak med podnicami 1cm.</t>
  </si>
  <si>
    <t>Neoprenski trak širine  cca. 20cm.</t>
  </si>
  <si>
    <t>OP.: Podani tekoči metri ograje. Navedena količina je ocenjena.</t>
  </si>
  <si>
    <t>Dobava materiala in lokalna zamenjava  obstoječe podkonstrukcije.</t>
  </si>
  <si>
    <t>Leseni macesnovi morali-letve. V ceni je zajeti tudi odstranitev obstoječe podkonstrukcije in ves nov pritrdilni material.</t>
  </si>
  <si>
    <t>LJUBLJANA,  Oktober 2023</t>
  </si>
  <si>
    <t>Sanacija obstoječe kovinske ograje  na rampi.</t>
  </si>
  <si>
    <t>V ceni vseh postavk je potrebno zajeti vse potrebne delovne fiksne in pomične odre,  dvižne košare, transportnr brvi in druge stroške transportov material, kot tudi sprotno in finalno čiščenje.</t>
  </si>
  <si>
    <t>Količine v popisu so povzete po obstoječih načrtih in navodil  izdelovalca poročila o stanju brvi in navodili naročnika,  obračun  se izvede na podlagi dejansko izvedenih količin.</t>
  </si>
  <si>
    <t>V primeru kakršnihkoli nejasnosti iz popisa del ali iz projekta je le te razčistiti pred oddajo ponudbe z naročnikom.</t>
  </si>
  <si>
    <t>Odstranitev lesene obloge  ograje mostu - smrekove deske dim. Cca.  2/15cm. - obloga na notranji strani.</t>
  </si>
  <si>
    <t>Odstranitev lesene obloge  ograje mostu - macesnove deske dim. Cca.  2/15cm. - obloga na zunanji  strani.</t>
  </si>
  <si>
    <t>V cen ie potrebno upoštevati tudi se potrebne prilagoditve ves nov  montažni material in  morebitno potrebne prilagoditve,  ter antikorozijsko zaščito.</t>
  </si>
  <si>
    <t>Obloga na notranji strani  ograje</t>
  </si>
  <si>
    <t>Obloga na zunanji strani in pod mostom</t>
  </si>
  <si>
    <t>V ceni je zajeti tudi ves potrebni pritrdilni material, vsa potrebna opasovana na mestu svetilk.</t>
  </si>
  <si>
    <t>Dobava in montaža  spodnje zaključne odkapne letve</t>
  </si>
  <si>
    <t>Dobava, izdelava in montaža  zaključka  lesenega opaža  na vrhu ograje, macesnov  lepljenec dim. cca. 5/30cm, z odkapnim  robom pritrjen  po posebnem detajlu, po potrebri dodatno impregniran proti vremenskim vplivom.</t>
  </si>
  <si>
    <t>Sanacija obstoječih poškodovanih betonskih površin.</t>
  </si>
  <si>
    <t>Odstranitev   poškodovanega betona z visokotlačnimi čistilci.</t>
  </si>
  <si>
    <t xml:space="preserve">  - Izvedba osnovnega  premaza za boljši oprijem, 
  - izvedba,
  - namenskega zaščitnega premaza armature,
  - izvedba  finalne zaščite z  namensko malto.
Celotna sanacija mora biti izvedena skladno z  dobaviteljem sanacijskega material kot naprimer Murexin (betonprotect), Mapei ali enakovredni.</t>
  </si>
  <si>
    <t>Upoštevati tudi vsa odstranitvena dela, dobavo materiala in uporabo zaščitnega materiala.</t>
  </si>
  <si>
    <t>V ceni je zajeti tudi ves potrebni pritrdilni, sidrni material antikorozijsko zaščito in finalno barvanje.</t>
  </si>
  <si>
    <t>Odrastanitev  obstoječih poškodovanih slojev, priprava podlage, izvedba antikorozijskega premaza in izvedba  finalnega barvanja.</t>
  </si>
  <si>
    <t>Ograja izvedena iz  profilov iz ploščatega jekla. Višina ograje cca. 120cm.</t>
  </si>
  <si>
    <t>Dobava in vgradnja  lesene obloge  ograje mostu - leseni opaž iz mecenovih desk dim. cca.  3/15cm s pripadajočo podkonstrukcijo. Deske  po robovih poševno  pobrane. 
V ceni je potrebno predvideti tudi izvedbo ustrezne zaščite lesa v kolikor bo predvidena  v načrtu sanacije.</t>
  </si>
  <si>
    <t>Demontaža, hramba za čas gradnje in ponovna montaža obstoječega linijskega kovinskega (inox) ročaja na ograji. Pri ponovni montaži je potrebno izvesti korekcije montaže - na mestu kjer je  so konzole vijačene prenizko jih je potrebno   fiksirati višje in izvesti  izravnavo  ročaja - skladno s prvotnimi načrti.</t>
  </si>
  <si>
    <t>RAZNA NEPREDVIDENA DELA 5%</t>
  </si>
  <si>
    <t>Izvajalec del je pred oddajo ponudbe dolžan preveriti  količin glede na vse projekte, ki so mu na vpogled pri investitorju (PDG, PID), ter na podlagi izmer na lokaciji. V primeru odstopanj jih je dolžan zajeti v sklopu te ponudbe -Ločeno ali kot nepredvidena dela tako, da je objekt sposoben izvesti v skladu z razpisnimi pogoji in pogodbo.</t>
  </si>
  <si>
    <t>V ceni postavk je potrebno zajeti vse potrebne delovne odre, zaščite,...v skladu s pravili stroke.</t>
  </si>
  <si>
    <t>Tesarska dela splošno: 
Vsi leseni deli morajo biti izdelani točno in v dimenzijah kot jih predvideva projekt ter po veljavnih tehničnih predpisih. Vse lesene dele je potrebno impregnirati (biocidno, fungicidno, protipožarno). Impregnacijo upoštevati v ceni.</t>
  </si>
  <si>
    <t>3a</t>
  </si>
  <si>
    <t>3b</t>
  </si>
  <si>
    <t>3c</t>
  </si>
  <si>
    <t>3d</t>
  </si>
  <si>
    <t>odgovorni projektant:</t>
  </si>
  <si>
    <t>POPIS GO DEL</t>
  </si>
  <si>
    <t>MOST ZA PEŠČE IN KOLESARJE NA REKI KRKI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</si>
</sst>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"/>
    <numFmt numFmtId="165" formatCode="#,##0.00_ ;\-#,##0.00\ "/>
  </numFmts>
  <fonts count="25" x14ac:knownFonts="1">
    <font>
      <sz val="10"/>
      <name val="Arial"/>
      <family val="2"/>
      <charset val="238"/>
    </font>
    <font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0"/>
      <name val="Arial"/>
      <family val="2"/>
      <charset val="238"/>
    </font>
    <font>
      <b/>
      <sz val="10"/>
      <name val="Arial"/>
      <family val="2"/>
      <charset val="1"/>
    </font>
    <font>
      <b/>
      <i/>
      <sz val="13"/>
      <name val="Arial"/>
      <family val="2"/>
      <charset val="1"/>
    </font>
    <font>
      <b/>
      <i/>
      <sz val="12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color indexed="8"/>
      <name val="Arial"/>
      <family val="2"/>
      <charset val="1"/>
    </font>
    <font>
      <b/>
      <i/>
      <sz val="14"/>
      <name val="Arial"/>
      <family val="2"/>
      <charset val="1"/>
    </font>
    <font>
      <sz val="14"/>
      <name val="Arial"/>
      <family val="2"/>
      <charset val="1"/>
    </font>
    <font>
      <b/>
      <sz val="12"/>
      <color indexed="8"/>
      <name val="Arial"/>
      <family val="2"/>
      <charset val="1"/>
    </font>
    <font>
      <sz val="12"/>
      <name val="Arial"/>
      <family val="2"/>
      <charset val="1"/>
    </font>
    <font>
      <i/>
      <sz val="10"/>
      <name val="Arial"/>
      <family val="2"/>
      <charset val="238"/>
    </font>
    <font>
      <sz val="10"/>
      <color indexed="8"/>
      <name val="Arial"/>
      <family val="2"/>
      <charset val="1"/>
    </font>
    <font>
      <b/>
      <i/>
      <u/>
      <sz val="11"/>
      <color indexed="8"/>
      <name val="Times New Roman"/>
      <family val="1"/>
      <charset val="1"/>
    </font>
    <font>
      <b/>
      <i/>
      <sz val="11"/>
      <color indexed="8"/>
      <name val="Times New Roman"/>
      <family val="1"/>
      <charset val="1"/>
    </font>
    <font>
      <b/>
      <i/>
      <sz val="16"/>
      <name val="Arial"/>
      <family val="2"/>
      <charset val="1"/>
    </font>
    <font>
      <b/>
      <sz val="12"/>
      <name val="Arial"/>
      <family val="2"/>
      <charset val="1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1"/>
      <name val="Arial"/>
      <family val="2"/>
      <charset val="1"/>
    </font>
    <font>
      <b/>
      <sz val="11"/>
      <color indexed="8"/>
      <name val="Arial"/>
      <family val="2"/>
      <charset val="1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4" fillId="0" borderId="0"/>
    <xf numFmtId="0" fontId="24" fillId="0" borderId="0"/>
  </cellStyleXfs>
  <cellXfs count="104">
    <xf numFmtId="0" fontId="0" fillId="0" borderId="0" xfId="0"/>
    <xf numFmtId="49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justify" vertical="top"/>
    </xf>
    <xf numFmtId="4" fontId="1" fillId="0" borderId="0" xfId="0" applyNumberFormat="1" applyFont="1" applyAlignment="1" applyProtection="1">
      <alignment horizontal="right" vertical="top" wrapText="1"/>
    </xf>
    <xf numFmtId="165" fontId="1" fillId="0" borderId="0" xfId="0" applyNumberFormat="1" applyFont="1" applyAlignment="1" applyProtection="1">
      <alignment horizontal="right" vertical="top" wrapText="1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horizontal="right" vertical="top"/>
    </xf>
    <xf numFmtId="0" fontId="2" fillId="0" borderId="0" xfId="0" applyFont="1" applyAlignment="1" applyProtection="1">
      <alignment horizontal="justify" vertical="top"/>
    </xf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justify" vertical="top" wrapText="1"/>
    </xf>
    <xf numFmtId="0" fontId="4" fillId="0" borderId="0" xfId="0" applyFont="1" applyAlignment="1" applyProtection="1">
      <alignment horizontal="justify" vertical="top"/>
    </xf>
    <xf numFmtId="0" fontId="1" fillId="0" borderId="0" xfId="0" applyFont="1" applyAlignment="1" applyProtection="1">
      <alignment horizontal="justify" vertical="top" wrapText="1"/>
    </xf>
    <xf numFmtId="0" fontId="17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top" wrapText="1"/>
    </xf>
    <xf numFmtId="49" fontId="12" fillId="0" borderId="0" xfId="0" applyNumberFormat="1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justify" vertical="top" wrapText="1"/>
    </xf>
    <xf numFmtId="4" fontId="12" fillId="0" borderId="0" xfId="0" applyNumberFormat="1" applyFont="1" applyAlignment="1" applyProtection="1">
      <alignment horizontal="right" vertical="top" wrapText="1"/>
    </xf>
    <xf numFmtId="165" fontId="12" fillId="0" borderId="0" xfId="0" applyNumberFormat="1" applyFont="1" applyAlignment="1" applyProtection="1">
      <alignment horizontal="right" vertical="top" wrapText="1"/>
    </xf>
    <xf numFmtId="49" fontId="6" fillId="0" borderId="0" xfId="0" applyNumberFormat="1" applyFont="1" applyAlignment="1" applyProtection="1">
      <alignment horizontal="left" vertical="top" wrapText="1"/>
    </xf>
    <xf numFmtId="0" fontId="6" fillId="0" borderId="0" xfId="0" applyFont="1" applyAlignment="1" applyProtection="1">
      <alignment horizontal="justify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justify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49" fontId="18" fillId="0" borderId="0" xfId="0" applyNumberFormat="1" applyFont="1" applyAlignment="1" applyProtection="1">
      <alignment horizontal="left" vertical="top" wrapText="1"/>
    </xf>
    <xf numFmtId="0" fontId="18" fillId="0" borderId="0" xfId="0" applyFont="1" applyAlignment="1" applyProtection="1">
      <alignment horizontal="justify" vertical="top" wrapText="1"/>
    </xf>
    <xf numFmtId="165" fontId="18" fillId="0" borderId="0" xfId="0" applyNumberFormat="1" applyFont="1" applyAlignment="1" applyProtection="1">
      <alignment horizontal="right" vertical="top" wrapText="1"/>
    </xf>
    <xf numFmtId="49" fontId="1" fillId="0" borderId="0" xfId="0" applyNumberFormat="1" applyFont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justify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5" fontId="6" fillId="0" borderId="2" xfId="0" applyNumberFormat="1" applyFont="1" applyBorder="1" applyAlignment="1" applyProtection="1">
      <alignment horizontal="right" vertical="top" wrapText="1"/>
    </xf>
    <xf numFmtId="49" fontId="12" fillId="0" borderId="2" xfId="0" applyNumberFormat="1" applyFont="1" applyBorder="1" applyAlignment="1" applyProtection="1">
      <alignment horizontal="left" vertical="top" wrapText="1"/>
    </xf>
    <xf numFmtId="0" fontId="18" fillId="0" borderId="2" xfId="0" applyFont="1" applyBorder="1" applyAlignment="1" applyProtection="1">
      <alignment horizontal="justify" vertical="top" wrapText="1"/>
    </xf>
    <xf numFmtId="4" fontId="18" fillId="0" borderId="2" xfId="0" applyNumberFormat="1" applyFont="1" applyBorder="1" applyAlignment="1" applyProtection="1">
      <alignment horizontal="right" vertical="top" wrapText="1"/>
    </xf>
    <xf numFmtId="165" fontId="18" fillId="0" borderId="2" xfId="0" applyNumberFormat="1" applyFont="1" applyBorder="1" applyAlignment="1" applyProtection="1">
      <alignment horizontal="right" vertical="top" wrapText="1"/>
    </xf>
    <xf numFmtId="4" fontId="18" fillId="0" borderId="0" xfId="0" applyNumberFormat="1" applyFont="1" applyAlignment="1" applyProtection="1">
      <alignment horizontal="right" vertical="top" wrapText="1"/>
    </xf>
    <xf numFmtId="0" fontId="7" fillId="0" borderId="0" xfId="0" applyFont="1" applyAlignment="1" applyProtection="1">
      <alignment horizontal="justify" vertical="top" wrapText="1"/>
    </xf>
    <xf numFmtId="0" fontId="8" fillId="0" borderId="0" xfId="0" applyFont="1" applyAlignment="1" applyProtection="1">
      <alignment horizontal="justify" vertical="top" wrapText="1"/>
    </xf>
    <xf numFmtId="4" fontId="2" fillId="0" borderId="0" xfId="0" applyNumberFormat="1" applyFont="1" applyAlignment="1" applyProtection="1">
      <alignment horizontal="justify" vertical="top" wrapText="1"/>
    </xf>
    <xf numFmtId="49" fontId="9" fillId="0" borderId="0" xfId="0" applyNumberFormat="1" applyFont="1" applyAlignment="1" applyProtection="1">
      <alignment horizontal="left" vertical="top" wrapText="1"/>
    </xf>
    <xf numFmtId="0" fontId="9" fillId="0" borderId="0" xfId="0" applyFont="1" applyAlignment="1" applyProtection="1">
      <alignment horizontal="justify" vertical="top" wrapText="1"/>
    </xf>
    <xf numFmtId="4" fontId="9" fillId="0" borderId="0" xfId="0" applyNumberFormat="1" applyFont="1" applyAlignment="1" applyProtection="1">
      <alignment horizontal="right" vertical="top" wrapText="1"/>
    </xf>
    <xf numFmtId="165" fontId="9" fillId="0" borderId="0" xfId="0" applyNumberFormat="1" applyFont="1" applyAlignment="1" applyProtection="1">
      <alignment horizontal="right" vertical="top" wrapText="1"/>
    </xf>
    <xf numFmtId="0" fontId="10" fillId="0" borderId="0" xfId="0" applyFont="1" applyAlignment="1" applyProtection="1">
      <alignment vertical="top"/>
    </xf>
    <xf numFmtId="49" fontId="2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top" wrapText="1"/>
    </xf>
    <xf numFmtId="165" fontId="2" fillId="0" borderId="0" xfId="0" applyNumberFormat="1" applyFont="1" applyAlignment="1" applyProtection="1">
      <alignment horizontal="right" vertical="top" wrapText="1"/>
    </xf>
    <xf numFmtId="49" fontId="22" fillId="0" borderId="0" xfId="0" applyNumberFormat="1" applyFont="1" applyAlignment="1" applyProtection="1">
      <alignment horizontal="left" vertical="top" wrapText="1"/>
    </xf>
    <xf numFmtId="0" fontId="23" fillId="0" borderId="0" xfId="0" applyFont="1" applyAlignment="1" applyProtection="1">
      <alignment horizontal="justify" vertical="top" wrapText="1"/>
    </xf>
    <xf numFmtId="0" fontId="11" fillId="0" borderId="0" xfId="0" applyFont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right" vertical="top" wrapText="1"/>
    </xf>
    <xf numFmtId="165" fontId="6" fillId="0" borderId="0" xfId="0" applyNumberFormat="1" applyFont="1" applyAlignment="1" applyProtection="1">
      <alignment horizontal="right" vertical="top" wrapText="1"/>
    </xf>
    <xf numFmtId="0" fontId="12" fillId="0" borderId="0" xfId="0" applyFont="1" applyAlignment="1" applyProtection="1">
      <alignment vertical="top"/>
    </xf>
    <xf numFmtId="0" fontId="13" fillId="0" borderId="0" xfId="0" applyFont="1" applyAlignment="1" applyProtection="1">
      <alignment horizontal="justify" wrapText="1"/>
    </xf>
    <xf numFmtId="165" fontId="1" fillId="0" borderId="0" xfId="0" applyNumberFormat="1" applyFont="1" applyAlignment="1" applyProtection="1">
      <alignment vertical="top" wrapText="1"/>
    </xf>
    <xf numFmtId="0" fontId="14" fillId="0" borderId="0" xfId="0" applyFont="1" applyAlignment="1" applyProtection="1">
      <alignment horizontal="justify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justify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165" fontId="4" fillId="0" borderId="1" xfId="0" applyNumberFormat="1" applyFont="1" applyBorder="1" applyAlignment="1" applyProtection="1">
      <alignment horizontal="right" vertical="top" wrapText="1"/>
    </xf>
    <xf numFmtId="165" fontId="4" fillId="0" borderId="1" xfId="0" applyNumberFormat="1" applyFont="1" applyBorder="1" applyAlignment="1" applyProtection="1">
      <alignment vertical="top" wrapText="1"/>
    </xf>
    <xf numFmtId="49" fontId="7" fillId="0" borderId="0" xfId="0" applyNumberFormat="1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justify" vertical="top" wrapText="1"/>
    </xf>
    <xf numFmtId="49" fontId="22" fillId="0" borderId="0" xfId="0" applyNumberFormat="1" applyFont="1" applyAlignment="1" applyProtection="1">
      <alignment vertical="top"/>
    </xf>
    <xf numFmtId="0" fontId="22" fillId="0" borderId="0" xfId="0" applyFont="1" applyAlignment="1" applyProtection="1">
      <alignment horizontal="justify" vertical="top"/>
    </xf>
    <xf numFmtId="0" fontId="6" fillId="0" borderId="0" xfId="0" applyFont="1" applyAlignment="1" applyProtection="1">
      <alignment horizontal="justify" vertical="top"/>
    </xf>
    <xf numFmtId="49" fontId="1" fillId="0" borderId="0" xfId="0" applyNumberFormat="1" applyFont="1" applyAlignment="1" applyProtection="1">
      <alignment horizontal="justify" vertical="top" wrapText="1"/>
    </xf>
    <xf numFmtId="0" fontId="19" fillId="0" borderId="0" xfId="0" applyFont="1" applyAlignment="1" applyProtection="1">
      <alignment horizontal="justify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justify" vertical="top"/>
    </xf>
    <xf numFmtId="165" fontId="4" fillId="0" borderId="1" xfId="0" applyNumberFormat="1" applyFont="1" applyBorder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2" fontId="8" fillId="0" borderId="0" xfId="0" applyNumberFormat="1" applyFont="1" applyAlignment="1" applyProtection="1">
      <alignment horizontal="justify" vertical="top" wrapText="1"/>
    </xf>
    <xf numFmtId="164" fontId="14" fillId="0" borderId="0" xfId="0" applyNumberFormat="1" applyFont="1" applyAlignment="1" applyProtection="1">
      <alignment horizontal="right" vertical="top"/>
    </xf>
    <xf numFmtId="165" fontId="1" fillId="0" borderId="0" xfId="0" applyNumberFormat="1" applyFont="1" applyAlignment="1" applyProtection="1">
      <alignment horizontal="right"/>
    </xf>
    <xf numFmtId="165" fontId="1" fillId="0" borderId="0" xfId="0" applyNumberFormat="1" applyFont="1" applyProtection="1"/>
    <xf numFmtId="49" fontId="8" fillId="0" borderId="0" xfId="0" applyNumberFormat="1" applyFont="1" applyAlignment="1" applyProtection="1">
      <alignment horizontal="left" vertical="top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 applyProtection="1">
      <alignment wrapText="1"/>
    </xf>
    <xf numFmtId="165" fontId="13" fillId="0" borderId="0" xfId="0" applyNumberFormat="1" applyFont="1" applyAlignment="1" applyProtection="1">
      <alignment wrapText="1"/>
    </xf>
    <xf numFmtId="165" fontId="13" fillId="0" borderId="0" xfId="0" applyNumberFormat="1" applyFont="1" applyAlignment="1" applyProtection="1">
      <alignment horizontal="justify" wrapText="1"/>
    </xf>
    <xf numFmtId="49" fontId="20" fillId="0" borderId="0" xfId="0" applyNumberFormat="1" applyFont="1" applyAlignment="1" applyProtection="1">
      <alignment horizontal="left" vertical="top"/>
    </xf>
    <xf numFmtId="2" fontId="19" fillId="0" borderId="0" xfId="0" applyNumberFormat="1" applyFont="1" applyAlignment="1" applyProtection="1">
      <alignment horizontal="justify" vertical="top" wrapText="1"/>
    </xf>
    <xf numFmtId="2" fontId="14" fillId="0" borderId="0" xfId="0" applyNumberFormat="1" applyFont="1" applyAlignment="1" applyProtection="1">
      <alignment horizontal="justify" vertical="top" wrapText="1"/>
    </xf>
    <xf numFmtId="4" fontId="14" fillId="0" borderId="0" xfId="0" applyNumberFormat="1" applyFont="1" applyAlignment="1" applyProtection="1">
      <alignment horizontal="right" vertical="top"/>
    </xf>
    <xf numFmtId="165" fontId="1" fillId="0" borderId="0" xfId="0" applyNumberFormat="1" applyFont="1" applyAlignment="1" applyProtection="1">
      <alignment horizontal="right" vertical="top"/>
    </xf>
    <xf numFmtId="49" fontId="0" fillId="0" borderId="0" xfId="0" applyNumberFormat="1" applyAlignment="1" applyProtection="1">
      <alignment horizontal="justify" vertical="top"/>
    </xf>
    <xf numFmtId="49" fontId="21" fillId="0" borderId="0" xfId="0" applyNumberFormat="1" applyFont="1" applyAlignment="1" applyProtection="1">
      <alignment horizontal="left" vertical="top"/>
    </xf>
    <xf numFmtId="49" fontId="14" fillId="0" borderId="0" xfId="0" applyNumberFormat="1" applyFont="1" applyAlignment="1" applyProtection="1">
      <alignment horizontal="left" vertical="top"/>
    </xf>
    <xf numFmtId="2" fontId="1" fillId="0" borderId="0" xfId="0" applyNumberFormat="1" applyFont="1" applyAlignment="1" applyProtection="1">
      <alignment horizontal="justify" vertical="top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top"/>
    </xf>
    <xf numFmtId="165" fontId="0" fillId="0" borderId="0" xfId="0" applyNumberFormat="1" applyAlignment="1" applyProtection="1">
      <alignment vertical="top"/>
    </xf>
    <xf numFmtId="165" fontId="0" fillId="0" borderId="0" xfId="0" applyNumberFormat="1" applyProtection="1"/>
    <xf numFmtId="49" fontId="1" fillId="0" borderId="1" xfId="0" applyNumberFormat="1" applyFont="1" applyBorder="1" applyAlignment="1" applyProtection="1">
      <alignment vertical="top"/>
    </xf>
    <xf numFmtId="4" fontId="1" fillId="0" borderId="1" xfId="0" applyNumberFormat="1" applyFont="1" applyBorder="1" applyAlignment="1" applyProtection="1">
      <alignment horizontal="right" vertical="top"/>
    </xf>
    <xf numFmtId="165" fontId="1" fillId="0" borderId="1" xfId="0" applyNumberFormat="1" applyFont="1" applyBorder="1" applyAlignment="1" applyProtection="1">
      <alignment vertical="top"/>
    </xf>
    <xf numFmtId="49" fontId="1" fillId="0" borderId="0" xfId="0" applyNumberFormat="1" applyFont="1" applyAlignment="1" applyProtection="1">
      <alignment vertical="top"/>
    </xf>
    <xf numFmtId="165" fontId="1" fillId="0" borderId="0" xfId="0" applyNumberFormat="1" applyFont="1" applyAlignment="1" applyProtection="1">
      <alignment horizontal="right" vertical="top" wrapText="1"/>
      <protection locked="0"/>
    </xf>
    <xf numFmtId="165" fontId="1" fillId="0" borderId="0" xfId="0" applyNumberFormat="1" applyFont="1" applyAlignment="1" applyProtection="1">
      <alignment horizontal="right" vertical="top"/>
      <protection locked="0"/>
    </xf>
    <xf numFmtId="165" fontId="1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vertical="top"/>
      <protection locked="0"/>
    </xf>
  </cellXfs>
  <cellStyles count="3">
    <cellStyle name="Navadno" xfId="0" builtinId="0"/>
    <cellStyle name="Navadno 2" xfId="2" xr:uid="{650169FE-5192-4D4E-8523-CC46ABFEA9F7}"/>
    <cellStyle name="Normal_I-BREZOV" xfId="1" xr:uid="{BF70D9D9-65A2-4DE8-B915-5C67DE845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139"/>
  <sheetViews>
    <sheetView tabSelected="1" view="pageBreakPreview" topLeftCell="A60" zoomScale="110" zoomScaleNormal="110" zoomScaleSheetLayoutView="110" workbookViewId="0">
      <selection activeCell="E70" sqref="E70"/>
    </sheetView>
  </sheetViews>
  <sheetFormatPr defaultRowHeight="12.75" x14ac:dyDescent="0.2"/>
  <cols>
    <col min="1" max="1" width="4.7109375" style="99" customWidth="1"/>
    <col min="2" max="2" width="49.85546875" style="2" customWidth="1"/>
    <col min="3" max="3" width="6.5703125" style="2" customWidth="1"/>
    <col min="4" max="4" width="9.5703125" style="6" customWidth="1"/>
    <col min="5" max="5" width="9.28515625" style="73" customWidth="1"/>
    <col min="6" max="6" width="14.28515625" style="73" customWidth="1"/>
    <col min="7" max="250" width="9.140625" style="5"/>
    <col min="251" max="16384" width="9.140625" style="9"/>
  </cols>
  <sheetData>
    <row r="1" spans="1:6" s="5" customFormat="1" x14ac:dyDescent="0.2">
      <c r="A1" s="1"/>
      <c r="B1" s="2"/>
      <c r="C1" s="2"/>
      <c r="D1" s="3"/>
      <c r="E1" s="4"/>
      <c r="F1" s="4"/>
    </row>
    <row r="2" spans="1:6" s="5" customFormat="1" x14ac:dyDescent="0.2">
      <c r="A2" s="1"/>
      <c r="B2" s="2" t="s">
        <v>0</v>
      </c>
      <c r="C2" s="2"/>
      <c r="D2" s="6"/>
      <c r="E2" s="4"/>
      <c r="F2" s="4"/>
    </row>
    <row r="3" spans="1:6" s="5" customFormat="1" x14ac:dyDescent="0.2">
      <c r="A3" s="1"/>
      <c r="B3" s="7" t="s">
        <v>53</v>
      </c>
      <c r="C3" s="7"/>
      <c r="D3" s="6"/>
      <c r="E3" s="4"/>
      <c r="F3" s="4"/>
    </row>
    <row r="4" spans="1:6" s="5" customFormat="1" x14ac:dyDescent="0.2">
      <c r="A4" s="1"/>
      <c r="B4" s="7" t="s">
        <v>54</v>
      </c>
      <c r="C4" s="7"/>
      <c r="D4" s="6"/>
      <c r="E4" s="4"/>
      <c r="F4" s="4"/>
    </row>
    <row r="5" spans="1:6" s="5" customFormat="1" x14ac:dyDescent="0.2">
      <c r="A5" s="1"/>
      <c r="B5" s="8" t="s">
        <v>55</v>
      </c>
      <c r="C5" s="8"/>
      <c r="D5" s="6"/>
      <c r="E5" s="4"/>
      <c r="F5" s="4"/>
    </row>
    <row r="6" spans="1:6" s="5" customFormat="1" x14ac:dyDescent="0.2">
      <c r="A6" s="1"/>
      <c r="B6" s="9"/>
      <c r="C6" s="9"/>
      <c r="D6" s="6"/>
      <c r="E6" s="4"/>
      <c r="F6" s="4"/>
    </row>
    <row r="7" spans="1:6" s="5" customFormat="1" x14ac:dyDescent="0.2">
      <c r="A7" s="1"/>
      <c r="B7" s="2" t="s">
        <v>1</v>
      </c>
      <c r="C7" s="2"/>
      <c r="D7" s="6"/>
      <c r="E7" s="4"/>
      <c r="F7" s="4"/>
    </row>
    <row r="8" spans="1:6" s="5" customFormat="1" x14ac:dyDescent="0.2">
      <c r="A8" s="1"/>
      <c r="B8" s="7" t="s">
        <v>108</v>
      </c>
      <c r="C8" s="7"/>
      <c r="D8" s="6"/>
      <c r="E8" s="4"/>
      <c r="F8" s="4"/>
    </row>
    <row r="9" spans="1:6" s="5" customFormat="1" x14ac:dyDescent="0.2">
      <c r="A9" s="1"/>
      <c r="B9" s="2"/>
      <c r="C9" s="2"/>
      <c r="D9" s="6"/>
      <c r="E9" s="4"/>
      <c r="F9" s="4"/>
    </row>
    <row r="10" spans="1:6" s="5" customFormat="1" x14ac:dyDescent="0.2">
      <c r="A10" s="1"/>
      <c r="B10" s="2" t="s">
        <v>2</v>
      </c>
      <c r="C10" s="2"/>
      <c r="D10" s="6"/>
      <c r="E10" s="4"/>
      <c r="F10" s="4"/>
    </row>
    <row r="11" spans="1:6" s="5" customFormat="1" x14ac:dyDescent="0.2">
      <c r="A11" s="1"/>
      <c r="B11" s="10" t="s">
        <v>107</v>
      </c>
      <c r="C11" s="10"/>
      <c r="D11" s="6"/>
      <c r="E11" s="4"/>
      <c r="F11" s="4"/>
    </row>
    <row r="12" spans="1:6" s="5" customFormat="1" x14ac:dyDescent="0.2">
      <c r="A12" s="1"/>
      <c r="B12" s="2"/>
      <c r="C12" s="2"/>
      <c r="D12" s="6"/>
      <c r="E12" s="4"/>
      <c r="F12" s="4"/>
    </row>
    <row r="13" spans="1:6" s="5" customFormat="1" x14ac:dyDescent="0.2">
      <c r="A13" s="1"/>
      <c r="B13" s="2" t="s">
        <v>106</v>
      </c>
      <c r="C13" s="2"/>
      <c r="D13" s="6"/>
      <c r="E13" s="4"/>
      <c r="F13" s="4"/>
    </row>
    <row r="14" spans="1:6" s="5" customFormat="1" x14ac:dyDescent="0.2">
      <c r="A14" s="1"/>
      <c r="B14" s="11" t="s">
        <v>56</v>
      </c>
      <c r="C14" s="11"/>
      <c r="D14" s="6"/>
      <c r="E14" s="4"/>
      <c r="F14" s="4"/>
    </row>
    <row r="15" spans="1:6" s="5" customFormat="1" x14ac:dyDescent="0.2">
      <c r="A15" s="1"/>
      <c r="B15" s="2"/>
      <c r="C15" s="2"/>
      <c r="D15" s="6"/>
      <c r="E15" s="4"/>
      <c r="F15" s="4"/>
    </row>
    <row r="16" spans="1:6" s="5" customFormat="1" x14ac:dyDescent="0.2">
      <c r="A16" s="1"/>
      <c r="B16" s="2"/>
      <c r="C16" s="2"/>
      <c r="D16" s="6"/>
      <c r="E16" s="4"/>
      <c r="F16" s="4"/>
    </row>
    <row r="17" spans="1:6" s="5" customFormat="1" x14ac:dyDescent="0.2">
      <c r="A17" s="1"/>
      <c r="B17" s="2" t="s">
        <v>3</v>
      </c>
      <c r="C17" s="2"/>
      <c r="D17" s="6"/>
      <c r="E17" s="4"/>
      <c r="F17" s="4"/>
    </row>
    <row r="18" spans="1:6" s="5" customFormat="1" x14ac:dyDescent="0.2">
      <c r="A18" s="1"/>
      <c r="B18" s="11" t="s">
        <v>4</v>
      </c>
      <c r="C18" s="11"/>
      <c r="D18" s="6"/>
      <c r="E18" s="4"/>
      <c r="F18" s="4"/>
    </row>
    <row r="19" spans="1:6" s="5" customFormat="1" x14ac:dyDescent="0.2">
      <c r="A19" s="1"/>
      <c r="B19" s="2"/>
      <c r="C19" s="2"/>
      <c r="D19" s="6"/>
      <c r="E19" s="4"/>
      <c r="F19" s="4"/>
    </row>
    <row r="20" spans="1:6" s="5" customFormat="1" x14ac:dyDescent="0.2">
      <c r="A20" s="1"/>
      <c r="B20" s="2" t="s">
        <v>5</v>
      </c>
      <c r="C20" s="2"/>
      <c r="D20" s="6"/>
      <c r="E20" s="4"/>
      <c r="F20" s="4"/>
    </row>
    <row r="21" spans="1:6" s="5" customFormat="1" x14ac:dyDescent="0.2">
      <c r="A21" s="1"/>
      <c r="B21" s="11" t="s">
        <v>76</v>
      </c>
      <c r="C21" s="11"/>
      <c r="D21" s="6"/>
      <c r="E21" s="4"/>
      <c r="F21" s="4"/>
    </row>
    <row r="22" spans="1:6" s="5" customFormat="1" x14ac:dyDescent="0.2">
      <c r="A22" s="1"/>
      <c r="B22" s="11"/>
      <c r="C22" s="11"/>
      <c r="D22" s="6"/>
      <c r="E22" s="4"/>
      <c r="F22" s="4"/>
    </row>
    <row r="23" spans="1:6" s="5" customFormat="1" x14ac:dyDescent="0.2">
      <c r="A23" s="1"/>
      <c r="B23" s="12"/>
      <c r="C23" s="12"/>
      <c r="D23" s="3"/>
      <c r="E23" s="4"/>
      <c r="F23" s="4"/>
    </row>
    <row r="24" spans="1:6" s="5" customFormat="1" ht="20.25" x14ac:dyDescent="0.2">
      <c r="A24" s="1"/>
      <c r="B24" s="13" t="s">
        <v>6</v>
      </c>
      <c r="C24" s="14"/>
      <c r="D24" s="3"/>
      <c r="E24" s="4"/>
      <c r="F24" s="4"/>
    </row>
    <row r="25" spans="1:6" s="5" customFormat="1" ht="15" x14ac:dyDescent="0.2">
      <c r="A25" s="15"/>
      <c r="B25" s="16"/>
      <c r="C25" s="16"/>
      <c r="D25" s="17"/>
      <c r="E25" s="18"/>
      <c r="F25" s="18"/>
    </row>
    <row r="26" spans="1:6" s="5" customFormat="1" ht="15" x14ac:dyDescent="0.2">
      <c r="A26" s="19" t="s">
        <v>7</v>
      </c>
      <c r="B26" s="20" t="s">
        <v>8</v>
      </c>
      <c r="C26" s="20"/>
      <c r="D26" s="17"/>
      <c r="E26" s="18"/>
      <c r="F26" s="18"/>
    </row>
    <row r="27" spans="1:6" s="5" customFormat="1" ht="15" x14ac:dyDescent="0.2">
      <c r="A27" s="15" t="s">
        <v>9</v>
      </c>
      <c r="B27" s="16" t="s">
        <v>10</v>
      </c>
      <c r="C27" s="16"/>
      <c r="D27" s="17"/>
      <c r="E27" s="18"/>
      <c r="F27" s="18">
        <f>F59</f>
        <v>0</v>
      </c>
    </row>
    <row r="28" spans="1:6" s="5" customFormat="1" ht="15" x14ac:dyDescent="0.2">
      <c r="A28" s="15" t="s">
        <v>11</v>
      </c>
      <c r="B28" s="16" t="s">
        <v>69</v>
      </c>
      <c r="C28" s="16"/>
      <c r="D28" s="17"/>
      <c r="E28" s="18"/>
      <c r="F28" s="18">
        <f>F79</f>
        <v>0</v>
      </c>
    </row>
    <row r="29" spans="1:6" s="5" customFormat="1" ht="15" x14ac:dyDescent="0.2">
      <c r="A29" s="15" t="s">
        <v>13</v>
      </c>
      <c r="B29" s="16" t="s">
        <v>59</v>
      </c>
      <c r="C29" s="16"/>
      <c r="D29" s="17"/>
      <c r="E29" s="18"/>
      <c r="F29" s="18">
        <f>F139</f>
        <v>0</v>
      </c>
    </row>
    <row r="30" spans="1:6" s="5" customFormat="1" ht="15" x14ac:dyDescent="0.2">
      <c r="A30" s="21"/>
      <c r="B30" s="22" t="s">
        <v>14</v>
      </c>
      <c r="C30" s="22"/>
      <c r="D30" s="23"/>
      <c r="E30" s="24"/>
      <c r="F30" s="24">
        <f>SUM(F27:F29)</f>
        <v>0</v>
      </c>
    </row>
    <row r="31" spans="1:6" s="5" customFormat="1" ht="15" x14ac:dyDescent="0.2">
      <c r="A31" s="15"/>
      <c r="B31" s="16"/>
      <c r="C31" s="16"/>
      <c r="D31" s="17"/>
      <c r="E31" s="18"/>
      <c r="F31" s="18"/>
    </row>
    <row r="32" spans="1:6" s="5" customFormat="1" ht="15.75" x14ac:dyDescent="0.2">
      <c r="A32" s="25"/>
      <c r="B32" s="26" t="s">
        <v>98</v>
      </c>
      <c r="C32" s="26"/>
      <c r="D32" s="17"/>
      <c r="E32" s="18"/>
      <c r="F32" s="27">
        <f>+F30*0.05</f>
        <v>0</v>
      </c>
    </row>
    <row r="33" spans="1:6" s="5" customFormat="1" x14ac:dyDescent="0.2">
      <c r="A33" s="28"/>
      <c r="B33" s="12"/>
      <c r="C33" s="12"/>
      <c r="D33" s="3"/>
      <c r="E33" s="4"/>
      <c r="F33" s="4"/>
    </row>
    <row r="34" spans="1:6" s="5" customFormat="1" x14ac:dyDescent="0.2">
      <c r="A34" s="28"/>
      <c r="B34" s="12"/>
      <c r="C34" s="12"/>
      <c r="D34" s="3"/>
      <c r="E34" s="4"/>
      <c r="F34" s="4"/>
    </row>
    <row r="35" spans="1:6" s="5" customFormat="1" ht="15" x14ac:dyDescent="0.2">
      <c r="A35" s="29"/>
      <c r="B35" s="30" t="s">
        <v>15</v>
      </c>
      <c r="C35" s="30"/>
      <c r="D35" s="31"/>
      <c r="E35" s="32"/>
      <c r="F35" s="32">
        <f>F30+F32</f>
        <v>0</v>
      </c>
    </row>
    <row r="36" spans="1:6" s="5" customFormat="1" ht="15" x14ac:dyDescent="0.2">
      <c r="A36" s="15"/>
      <c r="B36" s="16"/>
      <c r="C36" s="16"/>
      <c r="D36" s="17"/>
      <c r="E36" s="18"/>
      <c r="F36" s="18"/>
    </row>
    <row r="37" spans="1:6" s="5" customFormat="1" ht="15.75" x14ac:dyDescent="0.2">
      <c r="A37" s="33"/>
      <c r="B37" s="34" t="s">
        <v>16</v>
      </c>
      <c r="C37" s="34"/>
      <c r="D37" s="35"/>
      <c r="E37" s="36"/>
      <c r="F37" s="36">
        <f>+F35*0.22</f>
        <v>0</v>
      </c>
    </row>
    <row r="38" spans="1:6" s="5" customFormat="1" ht="15.75" x14ac:dyDescent="0.2">
      <c r="A38" s="15"/>
      <c r="B38" s="26"/>
      <c r="C38" s="26"/>
      <c r="D38" s="37"/>
      <c r="E38" s="27"/>
      <c r="F38" s="27"/>
    </row>
    <row r="39" spans="1:6" s="5" customFormat="1" ht="15.75" x14ac:dyDescent="0.2">
      <c r="A39" s="33"/>
      <c r="B39" s="30" t="s">
        <v>17</v>
      </c>
      <c r="C39" s="30"/>
      <c r="D39" s="35"/>
      <c r="E39" s="36"/>
      <c r="F39" s="36">
        <f>+F35+F37</f>
        <v>0</v>
      </c>
    </row>
    <row r="40" spans="1:6" s="5" customFormat="1" x14ac:dyDescent="0.2">
      <c r="A40" s="28"/>
      <c r="B40" s="12"/>
      <c r="C40" s="12"/>
      <c r="D40" s="3"/>
      <c r="E40" s="4"/>
      <c r="F40" s="4"/>
    </row>
    <row r="41" spans="1:6" s="5" customFormat="1" x14ac:dyDescent="0.2">
      <c r="A41" s="28"/>
      <c r="B41" s="12"/>
      <c r="C41" s="12"/>
      <c r="D41" s="3"/>
      <c r="E41" s="4"/>
      <c r="F41" s="4"/>
    </row>
    <row r="42" spans="1:6" s="5" customFormat="1" ht="16.5" x14ac:dyDescent="0.2">
      <c r="A42" s="28"/>
      <c r="B42" s="14" t="s">
        <v>18</v>
      </c>
      <c r="C42" s="14"/>
      <c r="D42" s="3"/>
      <c r="E42" s="4"/>
      <c r="F42" s="4"/>
    </row>
    <row r="43" spans="1:6" s="5" customFormat="1" x14ac:dyDescent="0.2">
      <c r="A43" s="28"/>
      <c r="B43" s="38"/>
      <c r="C43" s="38"/>
      <c r="D43" s="3"/>
      <c r="E43" s="4"/>
      <c r="F43" s="4"/>
    </row>
    <row r="44" spans="1:6" s="5" customFormat="1" ht="89.25" x14ac:dyDescent="0.2">
      <c r="A44" s="28"/>
      <c r="B44" s="10" t="s">
        <v>99</v>
      </c>
      <c r="C44" s="10"/>
      <c r="D44" s="3"/>
      <c r="E44" s="4"/>
      <c r="F44" s="4"/>
    </row>
    <row r="45" spans="1:6" s="5" customFormat="1" ht="51" x14ac:dyDescent="0.2">
      <c r="A45" s="28"/>
      <c r="B45" s="39" t="s">
        <v>78</v>
      </c>
      <c r="C45" s="39"/>
      <c r="D45" s="3"/>
      <c r="E45" s="4"/>
      <c r="F45" s="4"/>
    </row>
    <row r="46" spans="1:6" s="5" customFormat="1" x14ac:dyDescent="0.2">
      <c r="A46" s="28"/>
      <c r="B46" s="7"/>
      <c r="C46" s="7"/>
      <c r="D46" s="3"/>
      <c r="E46" s="4"/>
      <c r="F46" s="4"/>
    </row>
    <row r="47" spans="1:6" s="5" customFormat="1" ht="114.75" x14ac:dyDescent="0.2">
      <c r="A47" s="28"/>
      <c r="B47" s="40" t="s">
        <v>19</v>
      </c>
      <c r="C47" s="40"/>
      <c r="D47" s="3"/>
      <c r="E47" s="4"/>
      <c r="F47" s="4"/>
    </row>
    <row r="48" spans="1:6" s="5" customFormat="1" x14ac:dyDescent="0.2">
      <c r="A48" s="28"/>
      <c r="B48" s="10"/>
      <c r="C48" s="10"/>
      <c r="D48" s="3"/>
      <c r="E48" s="4"/>
      <c r="F48" s="4"/>
    </row>
    <row r="49" spans="1:6" s="5" customFormat="1" ht="51" x14ac:dyDescent="0.2">
      <c r="A49" s="28"/>
      <c r="B49" s="10" t="s">
        <v>79</v>
      </c>
      <c r="C49" s="10"/>
      <c r="D49" s="3"/>
      <c r="E49" s="4"/>
      <c r="F49" s="4"/>
    </row>
    <row r="50" spans="1:6" s="5" customFormat="1" ht="38.25" x14ac:dyDescent="0.2">
      <c r="A50" s="28"/>
      <c r="B50" s="10" t="s">
        <v>80</v>
      </c>
      <c r="C50" s="10"/>
      <c r="D50" s="3"/>
      <c r="E50" s="4"/>
      <c r="F50" s="4"/>
    </row>
    <row r="51" spans="1:6" s="5" customFormat="1" x14ac:dyDescent="0.2">
      <c r="A51" s="28"/>
      <c r="B51" s="12"/>
      <c r="C51" s="12"/>
      <c r="D51" s="3"/>
      <c r="E51" s="4"/>
      <c r="F51" s="4"/>
    </row>
    <row r="52" spans="1:6" s="45" customFormat="1" ht="18.75" x14ac:dyDescent="0.2">
      <c r="A52" s="41" t="s">
        <v>7</v>
      </c>
      <c r="B52" s="42" t="s">
        <v>20</v>
      </c>
      <c r="C52" s="42"/>
      <c r="D52" s="43"/>
      <c r="E52" s="44"/>
      <c r="F52" s="44"/>
    </row>
    <row r="53" spans="1:6" s="5" customFormat="1" x14ac:dyDescent="0.2">
      <c r="A53" s="46"/>
      <c r="B53" s="10"/>
      <c r="C53" s="10"/>
      <c r="D53" s="47"/>
      <c r="E53" s="48"/>
      <c r="F53" s="48"/>
    </row>
    <row r="54" spans="1:6" s="54" customFormat="1" ht="15.75" x14ac:dyDescent="0.2">
      <c r="A54" s="49" t="s">
        <v>9</v>
      </c>
      <c r="B54" s="50" t="s">
        <v>10</v>
      </c>
      <c r="C54" s="51"/>
      <c r="D54" s="52"/>
      <c r="E54" s="53"/>
      <c r="F54" s="53"/>
    </row>
    <row r="55" spans="1:6" s="5" customFormat="1" ht="51" x14ac:dyDescent="0.2">
      <c r="A55" s="46"/>
      <c r="B55" s="55" t="s">
        <v>21</v>
      </c>
      <c r="C55" s="55"/>
      <c r="D55" s="47"/>
      <c r="E55" s="48"/>
      <c r="F55" s="48"/>
    </row>
    <row r="56" spans="1:6" s="5" customFormat="1" x14ac:dyDescent="0.2">
      <c r="A56" s="28"/>
      <c r="B56" s="12"/>
      <c r="C56" s="12"/>
      <c r="D56" s="3"/>
      <c r="E56" s="4"/>
      <c r="F56" s="56"/>
    </row>
    <row r="57" spans="1:6" s="5" customFormat="1" ht="63.75" x14ac:dyDescent="0.2">
      <c r="A57" s="28">
        <v>1</v>
      </c>
      <c r="B57" s="57" t="s">
        <v>70</v>
      </c>
      <c r="C57" s="57" t="s">
        <v>57</v>
      </c>
      <c r="D57" s="3">
        <v>1</v>
      </c>
      <c r="E57" s="100"/>
      <c r="F57" s="56">
        <f>E57*D57</f>
        <v>0</v>
      </c>
    </row>
    <row r="58" spans="1:6" s="5" customFormat="1" x14ac:dyDescent="0.2">
      <c r="A58" s="28"/>
      <c r="B58" s="57"/>
      <c r="C58" s="57"/>
      <c r="D58" s="3"/>
      <c r="E58" s="4"/>
      <c r="F58" s="56"/>
    </row>
    <row r="59" spans="1:6" s="5" customFormat="1" x14ac:dyDescent="0.2">
      <c r="A59" s="58"/>
      <c r="B59" s="59" t="s">
        <v>23</v>
      </c>
      <c r="C59" s="59"/>
      <c r="D59" s="60"/>
      <c r="E59" s="61"/>
      <c r="F59" s="62">
        <f>SUM(F57:F58)</f>
        <v>0</v>
      </c>
    </row>
    <row r="60" spans="1:6" s="5" customFormat="1" x14ac:dyDescent="0.2">
      <c r="A60" s="63"/>
      <c r="B60" s="64"/>
      <c r="C60" s="64"/>
      <c r="D60" s="3"/>
      <c r="E60" s="4"/>
      <c r="F60" s="56"/>
    </row>
    <row r="61" spans="1:6" s="54" customFormat="1" ht="15" x14ac:dyDescent="0.2">
      <c r="A61" s="65" t="s">
        <v>11</v>
      </c>
      <c r="B61" s="66" t="s">
        <v>12</v>
      </c>
      <c r="C61" s="67"/>
      <c r="D61" s="52"/>
      <c r="E61" s="53"/>
      <c r="F61" s="53"/>
    </row>
    <row r="62" spans="1:6" s="5" customFormat="1" x14ac:dyDescent="0.2">
      <c r="A62" s="46"/>
      <c r="B62" s="10"/>
      <c r="C62" s="10"/>
      <c r="D62" s="47"/>
      <c r="E62" s="48"/>
      <c r="F62" s="48"/>
    </row>
    <row r="63" spans="1:6" s="5" customFormat="1" ht="70.5" x14ac:dyDescent="0.2">
      <c r="A63" s="46"/>
      <c r="B63" s="39" t="s">
        <v>24</v>
      </c>
      <c r="C63" s="39"/>
      <c r="D63" s="47"/>
      <c r="E63" s="48"/>
      <c r="F63" s="48"/>
    </row>
    <row r="64" spans="1:6" s="5" customFormat="1" ht="25.5" x14ac:dyDescent="0.2">
      <c r="A64" s="46"/>
      <c r="B64" s="39" t="s">
        <v>25</v>
      </c>
      <c r="C64" s="39"/>
      <c r="D64" s="47"/>
      <c r="E64" s="48"/>
      <c r="F64" s="48"/>
    </row>
    <row r="65" spans="1:6" s="5" customFormat="1" ht="38.25" x14ac:dyDescent="0.2">
      <c r="A65" s="46"/>
      <c r="B65" s="39" t="s">
        <v>26</v>
      </c>
      <c r="C65" s="39"/>
      <c r="D65" s="47"/>
      <c r="E65" s="48"/>
      <c r="F65" s="48"/>
    </row>
    <row r="66" spans="1:6" s="5" customFormat="1" x14ac:dyDescent="0.2">
      <c r="A66" s="46"/>
      <c r="B66" s="39"/>
      <c r="C66" s="39"/>
      <c r="D66" s="47"/>
      <c r="E66" s="48"/>
      <c r="F66" s="48"/>
    </row>
    <row r="67" spans="1:6" s="5" customFormat="1" ht="25.5" x14ac:dyDescent="0.2">
      <c r="A67" s="46"/>
      <c r="B67" s="39" t="s">
        <v>100</v>
      </c>
      <c r="C67" s="39"/>
      <c r="D67" s="47"/>
      <c r="E67" s="48"/>
      <c r="F67" s="48"/>
    </row>
    <row r="68" spans="1:6" s="5" customFormat="1" ht="25.5" x14ac:dyDescent="0.2">
      <c r="A68" s="46"/>
      <c r="B68" s="10" t="s">
        <v>27</v>
      </c>
      <c r="C68" s="10"/>
      <c r="D68" s="47"/>
      <c r="E68" s="48"/>
      <c r="F68" s="48"/>
    </row>
    <row r="69" spans="1:6" s="5" customFormat="1" x14ac:dyDescent="0.2">
      <c r="A69" s="68"/>
      <c r="B69" s="12"/>
      <c r="C69" s="12"/>
      <c r="D69" s="3"/>
      <c r="E69" s="4"/>
      <c r="F69" s="4"/>
    </row>
    <row r="70" spans="1:6" s="5" customFormat="1" ht="25.5" x14ac:dyDescent="0.2">
      <c r="A70" s="28" t="s">
        <v>28</v>
      </c>
      <c r="B70" s="12" t="s">
        <v>68</v>
      </c>
      <c r="C70" s="12" t="s">
        <v>32</v>
      </c>
      <c r="D70" s="3">
        <v>335</v>
      </c>
      <c r="E70" s="100"/>
      <c r="F70" s="4">
        <f>D70*E70</f>
        <v>0</v>
      </c>
    </row>
    <row r="71" spans="1:6" s="5" customFormat="1" x14ac:dyDescent="0.2">
      <c r="A71" s="28"/>
      <c r="B71" s="12"/>
      <c r="C71" s="12"/>
      <c r="D71" s="3"/>
      <c r="E71" s="4"/>
      <c r="F71" s="4"/>
    </row>
    <row r="72" spans="1:6" s="5" customFormat="1" ht="25.5" x14ac:dyDescent="0.2">
      <c r="A72" s="28" t="s">
        <v>22</v>
      </c>
      <c r="B72" s="69" t="s">
        <v>81</v>
      </c>
      <c r="C72" s="12" t="s">
        <v>32</v>
      </c>
      <c r="D72" s="3">
        <v>250</v>
      </c>
      <c r="E72" s="100"/>
      <c r="F72" s="4">
        <f>D72*E72</f>
        <v>0</v>
      </c>
    </row>
    <row r="73" spans="1:6" s="5" customFormat="1" x14ac:dyDescent="0.2">
      <c r="A73" s="28"/>
      <c r="B73" s="69"/>
      <c r="C73" s="12"/>
      <c r="D73" s="3"/>
      <c r="E73" s="4"/>
      <c r="F73" s="4"/>
    </row>
    <row r="74" spans="1:6" s="5" customFormat="1" x14ac:dyDescent="0.2">
      <c r="A74" s="28" t="s">
        <v>30</v>
      </c>
      <c r="B74" s="12" t="s">
        <v>58</v>
      </c>
      <c r="C74" s="12" t="s">
        <v>38</v>
      </c>
      <c r="D74" s="3">
        <v>3</v>
      </c>
      <c r="E74" s="100"/>
      <c r="F74" s="4">
        <f>D74*E74</f>
        <v>0</v>
      </c>
    </row>
    <row r="75" spans="1:6" s="5" customFormat="1" x14ac:dyDescent="0.2">
      <c r="A75" s="28"/>
      <c r="B75" s="12"/>
      <c r="C75" s="12"/>
      <c r="D75" s="3"/>
      <c r="E75" s="4"/>
      <c r="F75" s="4"/>
    </row>
    <row r="76" spans="1:6" s="5" customFormat="1" ht="25.5" x14ac:dyDescent="0.2">
      <c r="A76" s="5" t="s">
        <v>31</v>
      </c>
      <c r="B76" s="69" t="s">
        <v>82</v>
      </c>
      <c r="C76" s="12" t="s">
        <v>32</v>
      </c>
      <c r="D76" s="3">
        <v>520</v>
      </c>
      <c r="E76" s="100"/>
      <c r="F76" s="4">
        <f>D76*E76</f>
        <v>0</v>
      </c>
    </row>
    <row r="77" spans="1:6" s="5" customFormat="1" x14ac:dyDescent="0.2"/>
    <row r="78" spans="1:6" s="5" customFormat="1" x14ac:dyDescent="0.2">
      <c r="A78" s="28"/>
      <c r="B78" s="12"/>
      <c r="C78" s="12"/>
      <c r="D78" s="3"/>
      <c r="E78" s="4"/>
      <c r="F78" s="4"/>
    </row>
    <row r="79" spans="1:6" s="5" customFormat="1" x14ac:dyDescent="0.2">
      <c r="A79" s="70"/>
      <c r="B79" s="71" t="s">
        <v>33</v>
      </c>
      <c r="C79" s="71"/>
      <c r="D79" s="60"/>
      <c r="E79" s="72"/>
      <c r="F79" s="61">
        <f>SUM(F69:F76)</f>
        <v>0</v>
      </c>
    </row>
    <row r="80" spans="1:6" s="5" customFormat="1" ht="15" x14ac:dyDescent="0.2">
      <c r="A80" s="67"/>
      <c r="B80" s="67"/>
      <c r="C80" s="12"/>
      <c r="D80" s="6"/>
      <c r="E80" s="73"/>
      <c r="F80" s="4"/>
    </row>
    <row r="81" spans="1:6" s="5" customFormat="1" ht="14.25" x14ac:dyDescent="0.2">
      <c r="A81" s="66" t="s">
        <v>13</v>
      </c>
      <c r="B81" s="66" t="s">
        <v>59</v>
      </c>
      <c r="C81" s="74"/>
      <c r="D81" s="75"/>
      <c r="E81" s="76"/>
      <c r="F81" s="77"/>
    </row>
    <row r="82" spans="1:6" s="5" customFormat="1" x14ac:dyDescent="0.2">
      <c r="A82" s="78"/>
      <c r="B82" s="74"/>
      <c r="C82" s="74"/>
      <c r="D82" s="75"/>
      <c r="E82" s="76"/>
      <c r="F82" s="77"/>
    </row>
    <row r="83" spans="1:6" s="5" customFormat="1" ht="12.75" customHeight="1" x14ac:dyDescent="0.2">
      <c r="A83" s="78"/>
      <c r="B83" s="79" t="s">
        <v>39</v>
      </c>
      <c r="C83" s="80"/>
      <c r="D83" s="80"/>
      <c r="E83" s="81"/>
      <c r="F83" s="81"/>
    </row>
    <row r="84" spans="1:6" s="5" customFormat="1" ht="25.5" x14ac:dyDescent="0.2">
      <c r="A84" s="78"/>
      <c r="B84" s="79" t="s">
        <v>40</v>
      </c>
      <c r="C84" s="80"/>
      <c r="D84" s="80"/>
      <c r="E84" s="81"/>
      <c r="F84" s="81"/>
    </row>
    <row r="85" spans="1:6" s="5" customFormat="1" ht="25.5" x14ac:dyDescent="0.2">
      <c r="A85" s="78"/>
      <c r="B85" s="79" t="s">
        <v>41</v>
      </c>
      <c r="C85" s="80"/>
      <c r="D85" s="80"/>
      <c r="E85" s="81"/>
      <c r="F85" s="81"/>
    </row>
    <row r="86" spans="1:6" s="5" customFormat="1" ht="38.25" x14ac:dyDescent="0.2">
      <c r="A86" s="78"/>
      <c r="B86" s="79" t="s">
        <v>42</v>
      </c>
      <c r="C86" s="80"/>
      <c r="D86" s="80"/>
      <c r="E86" s="81"/>
      <c r="F86" s="81"/>
    </row>
    <row r="87" spans="1:6" s="5" customFormat="1" ht="25.5" x14ac:dyDescent="0.2">
      <c r="A87" s="78"/>
      <c r="B87" s="79" t="s">
        <v>43</v>
      </c>
      <c r="C87" s="80"/>
      <c r="D87" s="80"/>
      <c r="E87" s="81"/>
      <c r="F87" s="81"/>
    </row>
    <row r="88" spans="1:6" s="5" customFormat="1" x14ac:dyDescent="0.2">
      <c r="A88" s="78"/>
      <c r="B88" s="79" t="s">
        <v>44</v>
      </c>
      <c r="C88" s="80"/>
      <c r="D88" s="80"/>
      <c r="E88" s="81"/>
      <c r="F88" s="81"/>
    </row>
    <row r="89" spans="1:6" s="5" customFormat="1" ht="25.5" x14ac:dyDescent="0.2">
      <c r="A89" s="78"/>
      <c r="B89" s="79" t="s">
        <v>45</v>
      </c>
      <c r="C89" s="80"/>
      <c r="D89" s="80"/>
      <c r="E89" s="81"/>
      <c r="F89" s="81"/>
    </row>
    <row r="90" spans="1:6" s="5" customFormat="1" ht="38.25" x14ac:dyDescent="0.2">
      <c r="A90" s="78"/>
      <c r="B90" s="79" t="s">
        <v>46</v>
      </c>
      <c r="C90" s="80"/>
      <c r="D90" s="80"/>
      <c r="E90" s="81"/>
      <c r="F90" s="81"/>
    </row>
    <row r="91" spans="1:6" s="5" customFormat="1" x14ac:dyDescent="0.2">
      <c r="A91" s="78"/>
      <c r="B91" s="79" t="s">
        <v>47</v>
      </c>
      <c r="C91" s="80"/>
      <c r="D91" s="80"/>
      <c r="E91" s="81"/>
      <c r="F91" s="81"/>
    </row>
    <row r="92" spans="1:6" s="5" customFormat="1" ht="38.25" x14ac:dyDescent="0.2">
      <c r="A92" s="78"/>
      <c r="B92" s="79" t="s">
        <v>48</v>
      </c>
      <c r="C92" s="80"/>
      <c r="D92" s="80"/>
      <c r="E92" s="81"/>
      <c r="F92" s="81"/>
    </row>
    <row r="93" spans="1:6" s="5" customFormat="1" x14ac:dyDescent="0.2">
      <c r="A93" s="78"/>
      <c r="B93" s="79" t="s">
        <v>49</v>
      </c>
      <c r="C93" s="80"/>
      <c r="D93" s="80"/>
      <c r="E93" s="81"/>
      <c r="F93" s="81"/>
    </row>
    <row r="94" spans="1:6" s="5" customFormat="1" ht="25.5" x14ac:dyDescent="0.2">
      <c r="A94" s="78"/>
      <c r="B94" s="79" t="s">
        <v>50</v>
      </c>
      <c r="C94" s="80"/>
      <c r="D94" s="80"/>
      <c r="E94" s="81"/>
      <c r="F94" s="81"/>
    </row>
    <row r="95" spans="1:6" s="5" customFormat="1" ht="25.5" x14ac:dyDescent="0.2">
      <c r="A95" s="78"/>
      <c r="B95" s="79" t="s">
        <v>51</v>
      </c>
      <c r="C95" s="80"/>
      <c r="D95" s="80"/>
      <c r="E95" s="81"/>
      <c r="F95" s="81"/>
    </row>
    <row r="96" spans="1:6" s="5" customFormat="1" ht="76.5" x14ac:dyDescent="0.2">
      <c r="A96" s="78"/>
      <c r="B96" s="79" t="s">
        <v>101</v>
      </c>
      <c r="C96" s="80"/>
      <c r="D96" s="80"/>
      <c r="E96" s="81"/>
      <c r="F96" s="81"/>
    </row>
    <row r="97" spans="1:6" s="5" customFormat="1" ht="51" x14ac:dyDescent="0.2">
      <c r="A97" s="78"/>
      <c r="B97" s="55" t="s">
        <v>52</v>
      </c>
      <c r="C97" s="80"/>
      <c r="D97" s="80"/>
      <c r="E97" s="81"/>
      <c r="F97" s="81"/>
    </row>
    <row r="98" spans="1:6" s="5" customFormat="1" x14ac:dyDescent="0.2">
      <c r="A98" s="78"/>
      <c r="B98" s="55"/>
      <c r="C98" s="55"/>
      <c r="D98" s="55"/>
      <c r="E98" s="82"/>
      <c r="F98" s="82"/>
    </row>
    <row r="99" spans="1:6" s="5" customFormat="1" ht="38.25" x14ac:dyDescent="0.2">
      <c r="A99" s="83" t="s">
        <v>28</v>
      </c>
      <c r="B99" s="84" t="s">
        <v>71</v>
      </c>
      <c r="C99" s="85" t="s">
        <v>32</v>
      </c>
      <c r="D99" s="86">
        <v>335</v>
      </c>
      <c r="E99" s="101"/>
      <c r="F99" s="73">
        <f>D99*E99</f>
        <v>0</v>
      </c>
    </row>
    <row r="100" spans="1:6" s="5" customFormat="1" ht="25.5" x14ac:dyDescent="0.2">
      <c r="A100" s="88"/>
      <c r="B100" s="85" t="s">
        <v>86</v>
      </c>
      <c r="C100" s="85"/>
      <c r="D100" s="86"/>
      <c r="E100" s="87"/>
      <c r="F100" s="77"/>
    </row>
    <row r="101" spans="1:6" s="5" customFormat="1" x14ac:dyDescent="0.2">
      <c r="A101" s="88"/>
      <c r="B101" s="85" t="s">
        <v>65</v>
      </c>
      <c r="C101" s="85"/>
      <c r="D101" s="86"/>
      <c r="E101" s="87"/>
      <c r="F101" s="77"/>
    </row>
    <row r="102" spans="1:6" s="5" customFormat="1" x14ac:dyDescent="0.2">
      <c r="A102" s="89"/>
      <c r="B102" s="74"/>
      <c r="C102" s="74"/>
      <c r="D102" s="75"/>
      <c r="E102" s="87"/>
      <c r="F102" s="77"/>
    </row>
    <row r="103" spans="1:6" s="5" customFormat="1" ht="25.5" x14ac:dyDescent="0.2">
      <c r="A103" s="88" t="s">
        <v>22</v>
      </c>
      <c r="B103" s="85" t="s">
        <v>67</v>
      </c>
      <c r="C103" s="85" t="s">
        <v>38</v>
      </c>
      <c r="D103" s="75">
        <v>225</v>
      </c>
      <c r="E103" s="101"/>
      <c r="F103" s="73">
        <f>D103*E103</f>
        <v>0</v>
      </c>
    </row>
    <row r="104" spans="1:6" s="5" customFormat="1" x14ac:dyDescent="0.2">
      <c r="A104" s="89"/>
      <c r="B104" s="84" t="s">
        <v>72</v>
      </c>
      <c r="C104" s="85"/>
      <c r="D104" s="75"/>
      <c r="E104" s="87"/>
      <c r="F104" s="77"/>
    </row>
    <row r="105" spans="1:6" s="5" customFormat="1" x14ac:dyDescent="0.2">
      <c r="A105" s="89"/>
      <c r="B105" s="85"/>
      <c r="C105" s="85"/>
      <c r="D105" s="75"/>
      <c r="E105" s="87"/>
      <c r="F105" s="77"/>
    </row>
    <row r="106" spans="1:6" s="5" customFormat="1" ht="63.75" x14ac:dyDescent="0.2">
      <c r="A106" s="83" t="s">
        <v>30</v>
      </c>
      <c r="B106" s="84" t="s">
        <v>96</v>
      </c>
    </row>
    <row r="107" spans="1:6" s="5" customFormat="1" x14ac:dyDescent="0.2">
      <c r="A107" s="83"/>
      <c r="B107" s="84"/>
      <c r="C107" s="85"/>
      <c r="D107" s="75"/>
      <c r="E107" s="87"/>
      <c r="F107" s="73"/>
    </row>
    <row r="108" spans="1:6" s="5" customFormat="1" x14ac:dyDescent="0.2">
      <c r="A108" s="83" t="s">
        <v>102</v>
      </c>
      <c r="B108" s="84" t="s">
        <v>84</v>
      </c>
      <c r="C108" s="85" t="s">
        <v>32</v>
      </c>
      <c r="D108" s="75">
        <v>250</v>
      </c>
      <c r="E108" s="101"/>
      <c r="F108" s="73">
        <f>D108*E108</f>
        <v>0</v>
      </c>
    </row>
    <row r="109" spans="1:6" s="5" customFormat="1" x14ac:dyDescent="0.2">
      <c r="A109" s="83"/>
      <c r="B109" s="84"/>
      <c r="C109" s="85"/>
      <c r="D109" s="75"/>
      <c r="E109" s="87"/>
      <c r="F109" s="73"/>
    </row>
    <row r="110" spans="1:6" s="5" customFormat="1" x14ac:dyDescent="0.2">
      <c r="A110" s="83" t="s">
        <v>103</v>
      </c>
      <c r="B110" s="84" t="s">
        <v>85</v>
      </c>
      <c r="C110" s="85" t="s">
        <v>32</v>
      </c>
      <c r="D110" s="75">
        <v>520</v>
      </c>
      <c r="E110" s="101"/>
      <c r="F110" s="73">
        <f>D110*E110</f>
        <v>0</v>
      </c>
    </row>
    <row r="111" spans="1:6" s="5" customFormat="1" x14ac:dyDescent="0.2">
      <c r="A111" s="83"/>
      <c r="B111" s="84"/>
      <c r="C111" s="85"/>
      <c r="D111" s="75"/>
      <c r="E111" s="87"/>
      <c r="F111" s="73"/>
    </row>
    <row r="112" spans="1:6" s="5" customFormat="1" ht="25.5" x14ac:dyDescent="0.2">
      <c r="A112" s="83" t="s">
        <v>104</v>
      </c>
      <c r="B112" s="84" t="s">
        <v>74</v>
      </c>
      <c r="C112" s="85" t="s">
        <v>29</v>
      </c>
      <c r="D112" s="86">
        <v>1.5</v>
      </c>
      <c r="E112" s="101"/>
      <c r="F112" s="73">
        <f>D112*E112</f>
        <v>0</v>
      </c>
    </row>
    <row r="113" spans="1:6" s="5" customFormat="1" ht="38.25" x14ac:dyDescent="0.2">
      <c r="A113" s="83"/>
      <c r="B113" s="84" t="s">
        <v>75</v>
      </c>
      <c r="C113" s="85"/>
      <c r="D113" s="75"/>
      <c r="E113" s="87"/>
      <c r="F113" s="73"/>
    </row>
    <row r="114" spans="1:6" s="5" customFormat="1" x14ac:dyDescent="0.2">
      <c r="A114" s="83"/>
      <c r="B114" s="85"/>
      <c r="C114" s="85"/>
      <c r="D114" s="75"/>
      <c r="E114" s="76"/>
      <c r="F114" s="77"/>
    </row>
    <row r="115" spans="1:6" s="5" customFormat="1" x14ac:dyDescent="0.2">
      <c r="A115" s="83" t="s">
        <v>105</v>
      </c>
      <c r="B115" s="85" t="s">
        <v>87</v>
      </c>
      <c r="C115" s="85" t="s">
        <v>38</v>
      </c>
      <c r="D115" s="75">
        <v>210</v>
      </c>
      <c r="E115" s="102"/>
      <c r="F115" s="73">
        <f>D115*E115</f>
        <v>0</v>
      </c>
    </row>
    <row r="116" spans="1:6" s="5" customFormat="1" x14ac:dyDescent="0.2">
      <c r="A116" s="83"/>
      <c r="B116" s="85"/>
      <c r="C116" s="85"/>
      <c r="D116" s="75"/>
      <c r="E116" s="76"/>
      <c r="F116" s="77"/>
    </row>
    <row r="117" spans="1:6" s="5" customFormat="1" ht="51" x14ac:dyDescent="0.2">
      <c r="A117" s="83" t="s">
        <v>31</v>
      </c>
      <c r="B117" s="84" t="s">
        <v>88</v>
      </c>
      <c r="C117" s="85" t="s">
        <v>38</v>
      </c>
      <c r="D117" s="75">
        <v>210</v>
      </c>
      <c r="E117" s="101"/>
      <c r="F117" s="73">
        <f>D117*E117</f>
        <v>0</v>
      </c>
    </row>
    <row r="118" spans="1:6" s="5" customFormat="1" x14ac:dyDescent="0.2">
      <c r="A118" s="83"/>
      <c r="B118" s="84"/>
      <c r="C118" s="85"/>
      <c r="D118" s="75"/>
      <c r="E118" s="87"/>
      <c r="F118" s="73"/>
    </row>
    <row r="119" spans="1:6" s="5" customFormat="1" x14ac:dyDescent="0.2">
      <c r="A119" s="83" t="s">
        <v>34</v>
      </c>
      <c r="B119" s="57" t="s">
        <v>89</v>
      </c>
      <c r="C119" s="57" t="s">
        <v>32</v>
      </c>
      <c r="D119" s="75">
        <v>10</v>
      </c>
      <c r="E119" s="102"/>
      <c r="F119" s="77">
        <f>D119*E119</f>
        <v>0</v>
      </c>
    </row>
    <row r="120" spans="1:6" s="5" customFormat="1" ht="25.5" x14ac:dyDescent="0.2">
      <c r="A120" s="83"/>
      <c r="B120" s="85" t="s">
        <v>90</v>
      </c>
      <c r="C120" s="85"/>
      <c r="D120" s="75"/>
      <c r="E120" s="76"/>
      <c r="F120" s="77"/>
    </row>
    <row r="121" spans="1:6" s="5" customFormat="1" ht="89.25" x14ac:dyDescent="0.2">
      <c r="A121" s="90"/>
      <c r="B121" s="57" t="s">
        <v>91</v>
      </c>
      <c r="C121" s="57"/>
      <c r="D121" s="75"/>
      <c r="E121" s="76"/>
      <c r="F121" s="77"/>
    </row>
    <row r="122" spans="1:6" s="5" customFormat="1" ht="25.5" x14ac:dyDescent="0.2">
      <c r="A122" s="90"/>
      <c r="B122" s="85" t="s">
        <v>92</v>
      </c>
      <c r="C122" s="85"/>
      <c r="D122" s="75"/>
      <c r="E122" s="76"/>
      <c r="F122" s="77"/>
    </row>
    <row r="123" spans="1:6" s="5" customFormat="1" x14ac:dyDescent="0.2">
      <c r="A123" s="90"/>
      <c r="B123" s="91" t="s">
        <v>66</v>
      </c>
      <c r="C123" s="91"/>
      <c r="D123" s="75"/>
      <c r="E123" s="76"/>
      <c r="F123" s="77"/>
    </row>
    <row r="124" spans="1:6" s="5" customFormat="1" x14ac:dyDescent="0.2">
      <c r="A124" s="90"/>
      <c r="B124" s="85"/>
      <c r="C124" s="85"/>
      <c r="D124" s="75"/>
      <c r="E124" s="76"/>
      <c r="F124" s="77"/>
    </row>
    <row r="125" spans="1:6" s="5" customFormat="1" ht="25.5" x14ac:dyDescent="0.2">
      <c r="A125" s="9" t="s">
        <v>35</v>
      </c>
      <c r="B125" s="92" t="s">
        <v>61</v>
      </c>
      <c r="C125" s="93" t="s">
        <v>38</v>
      </c>
      <c r="D125" s="75">
        <v>3</v>
      </c>
      <c r="E125" s="103"/>
      <c r="F125" s="94">
        <f>D125*E125</f>
        <v>0</v>
      </c>
    </row>
    <row r="126" spans="1:6" s="5" customFormat="1" ht="25.5" x14ac:dyDescent="0.2">
      <c r="A126" s="90"/>
      <c r="B126" s="91" t="s">
        <v>62</v>
      </c>
      <c r="C126" s="91"/>
      <c r="D126" s="75"/>
      <c r="E126" s="76"/>
      <c r="F126" s="77"/>
    </row>
    <row r="127" spans="1:6" s="5" customFormat="1" ht="25.5" x14ac:dyDescent="0.2">
      <c r="A127" s="90"/>
      <c r="B127" s="91" t="s">
        <v>93</v>
      </c>
      <c r="C127" s="91"/>
      <c r="D127" s="75"/>
      <c r="E127" s="76"/>
      <c r="F127" s="77"/>
    </row>
    <row r="128" spans="1:6" s="5" customFormat="1" x14ac:dyDescent="0.2">
      <c r="A128" s="90"/>
      <c r="B128" s="91" t="s">
        <v>63</v>
      </c>
      <c r="C128" s="91"/>
      <c r="D128" s="75"/>
      <c r="E128" s="76"/>
      <c r="F128" s="77"/>
    </row>
    <row r="129" spans="1:6" s="5" customFormat="1" x14ac:dyDescent="0.2">
      <c r="A129" s="90"/>
      <c r="B129" s="91"/>
      <c r="C129" s="91"/>
      <c r="D129" s="75"/>
      <c r="E129" s="76"/>
      <c r="F129" s="77"/>
    </row>
    <row r="130" spans="1:6" s="5" customFormat="1" x14ac:dyDescent="0.2">
      <c r="A130" s="90" t="s">
        <v>36</v>
      </c>
      <c r="B130" s="91" t="s">
        <v>77</v>
      </c>
      <c r="C130" s="91" t="s">
        <v>38</v>
      </c>
      <c r="D130" s="75">
        <v>50</v>
      </c>
      <c r="E130" s="102"/>
      <c r="F130" s="95">
        <f>D130*E130</f>
        <v>0</v>
      </c>
    </row>
    <row r="131" spans="1:6" s="5" customFormat="1" ht="38.25" x14ac:dyDescent="0.2">
      <c r="A131" s="90"/>
      <c r="B131" s="91" t="s">
        <v>94</v>
      </c>
      <c r="C131" s="91"/>
      <c r="D131" s="75"/>
      <c r="E131" s="76"/>
      <c r="F131" s="77"/>
    </row>
    <row r="132" spans="1:6" s="5" customFormat="1" ht="25.5" x14ac:dyDescent="0.2">
      <c r="A132" s="90"/>
      <c r="B132" s="91" t="s">
        <v>64</v>
      </c>
      <c r="C132" s="91"/>
      <c r="D132" s="75"/>
      <c r="E132" s="76"/>
      <c r="F132" s="77"/>
    </row>
    <row r="133" spans="1:6" s="5" customFormat="1" ht="25.5" x14ac:dyDescent="0.2">
      <c r="A133" s="90"/>
      <c r="B133" s="91" t="s">
        <v>95</v>
      </c>
      <c r="C133" s="91"/>
      <c r="D133" s="75"/>
      <c r="E133" s="76"/>
      <c r="F133" s="77"/>
    </row>
    <row r="134" spans="1:6" s="5" customFormat="1" ht="25.5" x14ac:dyDescent="0.2">
      <c r="A134" s="90"/>
      <c r="B134" s="91" t="s">
        <v>73</v>
      </c>
      <c r="C134" s="91"/>
      <c r="D134" s="75"/>
      <c r="E134" s="76"/>
      <c r="F134" s="77"/>
    </row>
    <row r="135" spans="1:6" s="5" customFormat="1" x14ac:dyDescent="0.2">
      <c r="A135" s="90"/>
      <c r="B135" s="91"/>
      <c r="C135" s="91"/>
      <c r="D135" s="75"/>
      <c r="E135" s="76"/>
      <c r="F135" s="77"/>
    </row>
    <row r="136" spans="1:6" s="5" customFormat="1" ht="76.5" x14ac:dyDescent="0.2">
      <c r="A136" s="90" t="s">
        <v>37</v>
      </c>
      <c r="B136" s="91" t="s">
        <v>97</v>
      </c>
      <c r="C136" s="91" t="s">
        <v>38</v>
      </c>
      <c r="D136" s="75">
        <v>210</v>
      </c>
      <c r="E136" s="101"/>
      <c r="F136" s="94">
        <f>D136*E136</f>
        <v>0</v>
      </c>
    </row>
    <row r="137" spans="1:6" s="5" customFormat="1" ht="38.25" x14ac:dyDescent="0.2">
      <c r="A137" s="90"/>
      <c r="B137" s="91" t="s">
        <v>83</v>
      </c>
      <c r="C137" s="91"/>
      <c r="D137" s="75"/>
      <c r="E137" s="76"/>
      <c r="F137" s="77"/>
    </row>
    <row r="138" spans="1:6" s="5" customFormat="1" x14ac:dyDescent="0.2">
      <c r="A138" s="90"/>
      <c r="B138" s="91"/>
      <c r="C138" s="91"/>
      <c r="D138" s="75"/>
      <c r="E138" s="76"/>
      <c r="F138" s="77"/>
    </row>
    <row r="139" spans="1:6" x14ac:dyDescent="0.2">
      <c r="A139" s="96"/>
      <c r="B139" s="71" t="s">
        <v>60</v>
      </c>
      <c r="C139" s="71"/>
      <c r="D139" s="97"/>
      <c r="E139" s="98"/>
      <c r="F139" s="72">
        <f>SUM(F98:F138)</f>
        <v>0</v>
      </c>
    </row>
  </sheetData>
  <sheetProtection algorithmName="SHA-512" hashValue="ZQLDEjJpRJqxKflcOvC+UDQ+au6JULU0NolwcIZMIjMtI1I44Au2UheEKXB1a2c1nL5J4o/Db5s5sOcbtKRAUw==" saltValue="aRupDqOm2BeQuidNZlxefw==" spinCount="100000" sheet="1" formatCells="0" formatColumns="0" formatRows="0" insertColumns="0" insertRows="0" insertHyperlinks="0" deleteColumns="0" deleteRows="0" selectLockedCells="1" sort="0" autoFilter="0" pivotTables="0"/>
  <pageMargins left="0.98402777777777772" right="0.39374999999999999" top="0.90694444444444444" bottom="0.78749999999999998" header="0.5" footer="0.51180555555555551"/>
  <pageSetup paperSize="9" scale="95" firstPageNumber="0" orientation="portrait" cellComments="atEnd" horizontalDpi="300" verticalDpi="300" r:id="rId1"/>
  <headerFooter alignWithMargins="0">
    <oddHeader>&amp;C &amp;P/&amp;N&amp;R&amp;7&amp;F</oddHeader>
  </headerFooter>
  <rowBreaks count="7" manualBreakCount="7">
    <brk id="40" max="16383" man="1"/>
    <brk id="51" max="16383" man="1"/>
    <brk id="59" max="16383" man="1"/>
    <brk id="79" max="16383" man="1"/>
    <brk id="102" max="5" man="1"/>
    <brk id="129" max="5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popis</vt:lpstr>
      <vt:lpstr>Excel_BuiltIn_Print_Area_1_1</vt:lpstr>
      <vt:lpstr>Excel_BuiltIn_Print_Area_1_1_1</vt:lpstr>
      <vt:lpstr>Excel_BuiltIn_Print_Area_2_1</vt:lpstr>
      <vt:lpstr>popis!Področje_tiskanja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MONM - Jože Muc</cp:lastModifiedBy>
  <cp:lastPrinted>2023-10-18T07:44:22Z</cp:lastPrinted>
  <dcterms:created xsi:type="dcterms:W3CDTF">2023-10-11T07:04:25Z</dcterms:created>
  <dcterms:modified xsi:type="dcterms:W3CDTF">2024-10-02T14:45:44Z</dcterms:modified>
</cp:coreProperties>
</file>